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Z30" i="1" l="1"/>
  <c r="Y30" i="1"/>
  <c r="AC17" i="1"/>
  <c r="AB17" i="1"/>
  <c r="AC16" i="1"/>
  <c r="AB16" i="1"/>
  <c r="AA30" i="1"/>
  <c r="Z22" i="1"/>
  <c r="Y22" i="1"/>
  <c r="AA22" i="1"/>
</calcChain>
</file>

<file path=xl/sharedStrings.xml><?xml version="1.0" encoding="utf-8"?>
<sst xmlns="http://schemas.openxmlformats.org/spreadsheetml/2006/main" count="109" uniqueCount="73">
  <si>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</si>
  <si>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</si>
  <si>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</si>
  <si>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</si>
  <si>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</si>
  <si>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</si>
  <si>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</si>
  <si>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</si>
  <si>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</si>
  <si>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</si>
  <si>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</si>
  <si>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</si>
  <si>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</si>
  <si>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45</t>
  </si>
  <si>
    <t>Ploughing and rotary cultivation for cereal production in a long-
term experiment on a clay soil in southeastern Norway. 1. Soil properties.</t>
  </si>
  <si>
    <t xml:space="preserve">Borresen T.; and Njos A. </t>
  </si>
  <si>
    <t>Soil Tillage Res.</t>
  </si>
  <si>
    <t>97-108</t>
  </si>
  <si>
    <t>Norway</t>
  </si>
  <si>
    <t>Osaker Research Station, Tune</t>
  </si>
  <si>
    <t>Dfb</t>
  </si>
  <si>
    <t>INTERVENTION (crop rotation / fertiliser / amendments / catch crop / tillage / multiple / farming system)</t>
  </si>
  <si>
    <t>NUMBER OF TREATMENTS</t>
  </si>
  <si>
    <t>WHICH TREATMENTS</t>
  </si>
  <si>
    <t>fertiliser / tillage</t>
  </si>
  <si>
    <t>2 x 2</t>
  </si>
  <si>
    <t>fertiliser: 50 / 100 kg N/ha. tillage: mouldboard plough / rotivator</t>
  </si>
  <si>
    <t>DATA LOCATION</t>
  </si>
  <si>
    <t>BULK DENSITY (measured / calculated / not present)</t>
  </si>
  <si>
    <t>VARIANCE PRESENTED</t>
  </si>
  <si>
    <t>Variability Measure</t>
  </si>
  <si>
    <t>CRITICAL APPRAISAL, PRELIMINARY COMMENT</t>
  </si>
  <si>
    <t>Table 6</t>
  </si>
  <si>
    <t>measured</t>
  </si>
  <si>
    <t>no</t>
  </si>
  <si>
    <t>None</t>
  </si>
  <si>
    <t>Seems OK</t>
  </si>
  <si>
    <t>Table 6. Carbon and organic matter (g per 100 g dry matter) for 0-5 cm and 10-20 cm depth in autumn 1989 after 13 years of rotary cultivation and ploughing at two nitrogen application rates</t>
  </si>
  <si>
    <t>C (g/100g)</t>
  </si>
  <si>
    <t>0-5</t>
  </si>
  <si>
    <t>10-20</t>
  </si>
  <si>
    <t>Depth (cm)</t>
  </si>
  <si>
    <t>Tillage</t>
  </si>
  <si>
    <t>Fertiliser</t>
  </si>
  <si>
    <t>Ploughed (P)</t>
  </si>
  <si>
    <t>50kgN (N1)</t>
  </si>
  <si>
    <t>100kgN (N2)</t>
  </si>
  <si>
    <t>P x N1</t>
  </si>
  <si>
    <t>P x N2</t>
  </si>
  <si>
    <t>R x N1</t>
  </si>
  <si>
    <t>R x N2</t>
  </si>
  <si>
    <t>Organic matter (g/100g)</t>
  </si>
  <si>
    <t>Primary tillage treatments performed in the autumn were ploughing with a mouldboard plough to 0.25 m depth (P), or cultivating with a rotavator to 0.10 m depth (R). Secondary tillage was done by harrowing in the spring to 4 or 8 cm depth. A similar traffic system was used on both ploughed and rotavated soil. Since secondary tillage treatments did not result in any significant differences in soil properties or yield, the difference between these treatments is not discussed further and results given here are pooled from both secondary treatments. Nitrogen was added as calcium nitrate at 50 (N 1 ) and 100 (N2) kg ha- 1.</t>
  </si>
  <si>
    <t>Table 1. Bulk density (kg m-3), particle density (kg m-a), porosity (m 3 per 100 m -a) and air porosity at
- 10 kPa (m 3 per I00 m -3) for 3-8 cm and 15-20 cm depth on N2 plots in autumn 1989 after 13
years of rotary cultivation and ploughing</t>
  </si>
  <si>
    <t>Bulk density (kg/m3)</t>
  </si>
  <si>
    <t>3-8</t>
  </si>
  <si>
    <t>15-20</t>
  </si>
  <si>
    <t>Ploughed</t>
  </si>
  <si>
    <t>Rotavated</t>
  </si>
  <si>
    <t>Effect sizes</t>
  </si>
  <si>
    <t>0-15</t>
  </si>
  <si>
    <t>mean</t>
  </si>
  <si>
    <t>SD</t>
  </si>
  <si>
    <t>n</t>
  </si>
  <si>
    <t>Depth correction</t>
  </si>
  <si>
    <t>Rotovated ('R)</t>
  </si>
  <si>
    <t>RT</t>
  </si>
  <si>
    <t>CT</t>
  </si>
  <si>
    <t>RT-CT</t>
  </si>
  <si>
    <t>n/a</t>
  </si>
  <si>
    <t>SOC (Mg/ha)</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</si>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</sst>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16" fontId="0" fillId="0" borderId="0" xfId="0" quotePrefix="1" applyNumberFormat="1"/>
    <xf numFmtId="0" fontId="0" fillId="0" borderId="0" xfId="0" quotePrefix="1" applyAlignment="1"/>
    <xf numFmtId="0" fontId="0" fillId="0" borderId="0" xfId="0" applyFill="1"/>
    <xf numFmtId="0" fontId="5" fillId="2" borderId="0" xfId="0" applyFont="1" applyFill="1"/>
    <xf numFmtId="0" fontId="2" fillId="0" borderId="0" xfId="0" applyFont="1" applyFill="1" applyAlignment="1">
      <alignment horizontal="center"/>
    </xf>
    <xf numFmtId="0" fontId="2" fillId="0" borderId="0" xfId="0" applyFont="1" applyFill="1" applyBorder="1" applyAlignment="1">
      <alignment horizontal="center"/>
    </xf>
    <xf numFmtId="0" fontId="0" fillId="0" borderId="0" xfId="0" applyAlignment="1">
      <alignment wrapText="1"/>
    </xf>
    <xf numFmtId="0" fontId="5" fillId="3" borderId="0" xfId="0" applyFont="1" applyFill="1"/>
  </cellXfs>
  <cellStyles count="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tabSelected="1" topLeftCell="P1" workbookViewId="0">
      <selection activeCell="AA30" sqref="AA30"/>
    </sheetView>
  </sheetViews>
  <sheetFormatPr baseColWidth="10" defaultColWidth="11" defaultRowHeight="15" x14ac:dyDescent="0"/>
  <sheetData>
    <row r="1" spans="1:31" s="5" customFormat="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1" s="5" customFormat="1">
      <c r="A2" s="6" t="s">
        <v>13</v>
      </c>
      <c r="B2" s="7" t="s">
        <v>14</v>
      </c>
      <c r="C2" s="6" t="s">
        <v>15</v>
      </c>
      <c r="D2" s="6" t="s">
        <v>16</v>
      </c>
      <c r="E2" s="6">
        <v>1993</v>
      </c>
      <c r="F2" s="6">
        <v>28</v>
      </c>
      <c r="G2" s="6" t="s">
        <v>17</v>
      </c>
      <c r="H2" s="6"/>
      <c r="I2" s="6" t="s">
        <v>18</v>
      </c>
      <c r="J2" s="6" t="s">
        <v>19</v>
      </c>
      <c r="K2" s="6">
        <v>59.322000000000003</v>
      </c>
      <c r="L2" s="6">
        <v>11.047000000000001</v>
      </c>
      <c r="M2" s="6" t="s">
        <v>20</v>
      </c>
      <c r="N2" s="6" t="s">
        <v>24</v>
      </c>
      <c r="O2" s="6" t="s">
        <v>25</v>
      </c>
      <c r="P2" s="6" t="s">
        <v>26</v>
      </c>
      <c r="Q2" s="6" t="s">
        <v>32</v>
      </c>
      <c r="R2" s="6" t="s">
        <v>33</v>
      </c>
      <c r="S2" s="6" t="s">
        <v>34</v>
      </c>
      <c r="T2" s="8" t="s">
        <v>35</v>
      </c>
      <c r="U2" s="6" t="s">
        <v>36</v>
      </c>
      <c r="W2" s="6" t="s">
        <v>38</v>
      </c>
      <c r="X2" s="15" t="s">
        <v>42</v>
      </c>
      <c r="Y2" s="15"/>
      <c r="Z2" s="16" t="s">
        <v>43</v>
      </c>
      <c r="AA2" s="16"/>
    </row>
    <row r="3" spans="1:31">
      <c r="W3" t="s">
        <v>41</v>
      </c>
      <c r="X3" t="s">
        <v>44</v>
      </c>
      <c r="Y3" t="s">
        <v>65</v>
      </c>
      <c r="Z3" t="s">
        <v>45</v>
      </c>
      <c r="AA3" t="s">
        <v>46</v>
      </c>
      <c r="AB3" t="s">
        <v>47</v>
      </c>
      <c r="AC3" t="s">
        <v>48</v>
      </c>
      <c r="AD3" t="s">
        <v>49</v>
      </c>
      <c r="AE3" t="s">
        <v>50</v>
      </c>
    </row>
    <row r="4" spans="1:31">
      <c r="A4" s="17" t="s">
        <v>52</v>
      </c>
      <c r="B4" s="17"/>
      <c r="C4" s="17"/>
      <c r="D4" s="17"/>
      <c r="E4" s="17"/>
      <c r="F4" s="17"/>
      <c r="G4" s="17"/>
      <c r="H4" s="17"/>
      <c r="I4" s="17"/>
      <c r="J4" s="17"/>
      <c r="K4" s="17"/>
      <c r="L4" s="17"/>
      <c r="M4" s="17"/>
      <c r="N4" s="17"/>
      <c r="O4" s="17"/>
      <c r="P4" s="17"/>
      <c r="Q4" s="17"/>
      <c r="R4" s="17"/>
      <c r="W4" t="s">
        <v>39</v>
      </c>
      <c r="X4">
        <v>2.2999999999999998</v>
      </c>
      <c r="Y4">
        <v>2.8</v>
      </c>
      <c r="Z4">
        <v>2.5</v>
      </c>
      <c r="AA4">
        <v>2.6</v>
      </c>
      <c r="AB4">
        <v>2.2999999999999998</v>
      </c>
      <c r="AC4">
        <v>2.4</v>
      </c>
      <c r="AD4">
        <v>2.8</v>
      </c>
      <c r="AE4">
        <v>2.9</v>
      </c>
    </row>
    <row r="5" spans="1:31">
      <c r="A5" s="17"/>
      <c r="B5" s="17"/>
      <c r="C5" s="17"/>
      <c r="D5" s="17"/>
      <c r="E5" s="17"/>
      <c r="F5" s="17"/>
      <c r="G5" s="17"/>
      <c r="H5" s="17"/>
      <c r="I5" s="17"/>
      <c r="J5" s="17"/>
      <c r="K5" s="17"/>
      <c r="L5" s="17"/>
      <c r="M5" s="17"/>
      <c r="N5" s="17"/>
      <c r="O5" s="17"/>
      <c r="P5" s="17"/>
      <c r="Q5" s="17"/>
      <c r="R5" s="17"/>
      <c r="W5" s="10" t="s">
        <v>40</v>
      </c>
      <c r="X5">
        <v>2.2999999999999998</v>
      </c>
      <c r="Y5">
        <v>2.2999999999999998</v>
      </c>
      <c r="Z5">
        <v>2.2999999999999998</v>
      </c>
      <c r="AA5">
        <v>2.2999999999999998</v>
      </c>
      <c r="AB5">
        <v>2.2999999999999998</v>
      </c>
      <c r="AC5">
        <v>2.2999999999999998</v>
      </c>
      <c r="AD5">
        <v>2.2999999999999998</v>
      </c>
      <c r="AE5">
        <v>2.4</v>
      </c>
    </row>
    <row r="6" spans="1:31">
      <c r="A6" s="17"/>
      <c r="B6" s="17"/>
      <c r="C6" s="17"/>
      <c r="D6" s="17"/>
      <c r="E6" s="17"/>
      <c r="F6" s="17"/>
      <c r="G6" s="17"/>
      <c r="H6" s="17"/>
      <c r="I6" s="17"/>
      <c r="J6" s="17"/>
      <c r="K6" s="17"/>
      <c r="L6" s="17"/>
      <c r="M6" s="17"/>
      <c r="N6" s="17"/>
      <c r="O6" s="17"/>
      <c r="P6" s="17"/>
      <c r="Q6" s="17"/>
      <c r="R6" s="17"/>
    </row>
    <row r="7" spans="1:31">
      <c r="W7" t="s">
        <v>51</v>
      </c>
      <c r="X7" s="15" t="s">
        <v>42</v>
      </c>
      <c r="Y7" s="15"/>
      <c r="Z7" s="16" t="s">
        <v>43</v>
      </c>
      <c r="AA7" s="16"/>
      <c r="AB7" s="5"/>
      <c r="AC7" s="5"/>
      <c r="AD7" s="5"/>
      <c r="AE7" s="5"/>
    </row>
    <row r="8" spans="1:31">
      <c r="W8" t="s">
        <v>41</v>
      </c>
      <c r="X8" t="s">
        <v>44</v>
      </c>
      <c r="Y8" t="s">
        <v>65</v>
      </c>
      <c r="Z8" t="s">
        <v>45</v>
      </c>
      <c r="AA8" t="s">
        <v>46</v>
      </c>
      <c r="AB8" t="s">
        <v>47</v>
      </c>
      <c r="AC8" t="s">
        <v>48</v>
      </c>
      <c r="AD8" t="s">
        <v>49</v>
      </c>
      <c r="AE8" t="s">
        <v>50</v>
      </c>
    </row>
    <row r="9" spans="1:31">
      <c r="W9" t="s">
        <v>39</v>
      </c>
      <c r="X9">
        <v>4</v>
      </c>
      <c r="Y9">
        <v>4.8</v>
      </c>
      <c r="Z9">
        <v>4.3</v>
      </c>
      <c r="AA9">
        <v>4.5</v>
      </c>
      <c r="AB9">
        <v>4</v>
      </c>
      <c r="AC9">
        <v>4.0999999999999996</v>
      </c>
      <c r="AD9">
        <v>4.8</v>
      </c>
      <c r="AE9">
        <v>5</v>
      </c>
    </row>
    <row r="10" spans="1:31">
      <c r="W10" s="10" t="s">
        <v>40</v>
      </c>
      <c r="X10">
        <v>4</v>
      </c>
      <c r="Y10">
        <v>4.0999999999999996</v>
      </c>
      <c r="Z10">
        <v>4</v>
      </c>
      <c r="AA10">
        <v>4</v>
      </c>
      <c r="AB10">
        <v>4</v>
      </c>
      <c r="AC10">
        <v>4</v>
      </c>
      <c r="AD10">
        <v>4</v>
      </c>
      <c r="AE10">
        <v>4.0999999999999996</v>
      </c>
    </row>
    <row r="13" spans="1:31">
      <c r="W13" s="5" t="s">
        <v>53</v>
      </c>
    </row>
    <row r="14" spans="1:31">
      <c r="W14" s="5" t="s">
        <v>54</v>
      </c>
      <c r="AA14" s="6" t="s">
        <v>70</v>
      </c>
      <c r="AB14" s="15" t="s">
        <v>42</v>
      </c>
      <c r="AC14" s="15"/>
    </row>
    <row r="15" spans="1:31">
      <c r="W15" s="5" t="s">
        <v>41</v>
      </c>
      <c r="X15" t="s">
        <v>57</v>
      </c>
      <c r="Y15" t="s">
        <v>58</v>
      </c>
      <c r="AA15" t="s">
        <v>41</v>
      </c>
      <c r="AB15" t="s">
        <v>44</v>
      </c>
      <c r="AC15" t="s">
        <v>65</v>
      </c>
    </row>
    <row r="16" spans="1:31">
      <c r="W16" s="11" t="s">
        <v>55</v>
      </c>
      <c r="X16">
        <v>1300</v>
      </c>
      <c r="Y16">
        <v>1270</v>
      </c>
      <c r="AA16" t="s">
        <v>39</v>
      </c>
      <c r="AB16">
        <f>X4*10*X16/1000*5/10</f>
        <v>14.95</v>
      </c>
      <c r="AC16">
        <f>Y4*10*Y16/1000*5/10</f>
        <v>17.78</v>
      </c>
    </row>
    <row r="17" spans="23:29">
      <c r="W17" s="12" t="s">
        <v>56</v>
      </c>
      <c r="X17">
        <v>1360</v>
      </c>
      <c r="Y17">
        <v>1320</v>
      </c>
      <c r="AA17" s="10" t="s">
        <v>40</v>
      </c>
      <c r="AB17">
        <f>X5*10*X17/1000*10/10</f>
        <v>31.28</v>
      </c>
      <c r="AC17">
        <f>Y5*10*Y17/1000*10/10</f>
        <v>30.360000000000003</v>
      </c>
    </row>
    <row r="19" spans="23:29">
      <c r="W19" t="s">
        <v>72</v>
      </c>
    </row>
    <row r="20" spans="23:29">
      <c r="W20" t="s">
        <v>59</v>
      </c>
    </row>
    <row r="21" spans="23:29">
      <c r="W21" t="s">
        <v>42</v>
      </c>
      <c r="Y21" s="13" t="s">
        <v>66</v>
      </c>
      <c r="Z21" s="13" t="s">
        <v>67</v>
      </c>
      <c r="AA21" s="14" t="s">
        <v>68</v>
      </c>
    </row>
    <row r="22" spans="23:29">
      <c r="W22" t="s">
        <v>60</v>
      </c>
      <c r="X22" t="s">
        <v>61</v>
      </c>
      <c r="Y22">
        <f>(Y4*5+Y5*10)/15*10</f>
        <v>24.666666666666668</v>
      </c>
      <c r="Z22">
        <f>(X4*5+X5*10)/15*10</f>
        <v>23</v>
      </c>
      <c r="AA22" s="14">
        <f>Y22-Z22</f>
        <v>1.6666666666666679</v>
      </c>
    </row>
    <row r="23" spans="23:29">
      <c r="X23" t="s">
        <v>62</v>
      </c>
      <c r="Y23" t="s">
        <v>69</v>
      </c>
      <c r="Z23" t="s">
        <v>69</v>
      </c>
      <c r="AA23" s="14" t="s">
        <v>69</v>
      </c>
    </row>
    <row r="24" spans="23:29">
      <c r="X24" t="s">
        <v>63</v>
      </c>
      <c r="Y24">
        <v>4</v>
      </c>
      <c r="Z24">
        <v>4</v>
      </c>
      <c r="AA24" s="14">
        <v>8</v>
      </c>
    </row>
    <row r="25" spans="23:29">
      <c r="X25" t="s">
        <v>64</v>
      </c>
      <c r="Y25">
        <v>1</v>
      </c>
      <c r="Z25">
        <v>1</v>
      </c>
      <c r="AA25" s="14">
        <v>1</v>
      </c>
    </row>
    <row r="27" spans="23:29">
      <c r="W27" t="s">
        <v>71</v>
      </c>
    </row>
    <row r="28" spans="23:29">
      <c r="W28" t="s">
        <v>59</v>
      </c>
    </row>
    <row r="29" spans="23:29">
      <c r="W29" t="s">
        <v>42</v>
      </c>
      <c r="Y29" s="13" t="s">
        <v>66</v>
      </c>
      <c r="Z29" s="13" t="s">
        <v>67</v>
      </c>
      <c r="AA29" s="18" t="s">
        <v>68</v>
      </c>
    </row>
    <row r="30" spans="23:29">
      <c r="W30" t="s">
        <v>39</v>
      </c>
      <c r="X30" t="s">
        <v>61</v>
      </c>
      <c r="Y30">
        <f>AC16</f>
        <v>17.78</v>
      </c>
      <c r="Z30">
        <f>AB16</f>
        <v>14.95</v>
      </c>
      <c r="AA30" s="18">
        <f>Y30-Z30</f>
        <v>2.8300000000000018</v>
      </c>
    </row>
    <row r="31" spans="23:29">
      <c r="X31" t="s">
        <v>62</v>
      </c>
      <c r="Y31" t="s">
        <v>69</v>
      </c>
      <c r="Z31" t="s">
        <v>69</v>
      </c>
      <c r="AA31" s="18" t="s">
        <v>69</v>
      </c>
    </row>
    <row r="32" spans="23:29">
      <c r="X32" t="s">
        <v>63</v>
      </c>
      <c r="Y32">
        <v>4</v>
      </c>
      <c r="Z32">
        <v>4</v>
      </c>
      <c r="AA32" s="18">
        <v>8</v>
      </c>
    </row>
    <row r="33" spans="24:27">
      <c r="X33" t="s">
        <v>64</v>
      </c>
      <c r="Y33">
        <v>1</v>
      </c>
      <c r="Z33">
        <v>1</v>
      </c>
      <c r="AA33" s="18">
        <v>1</v>
      </c>
    </row>
  </sheetData>
  <mergeCells count="6">
    <mergeCell ref="AB14:AC14"/>
    <mergeCell ref="X2:Y2"/>
    <mergeCell ref="Z2:AA2"/>
    <mergeCell ref="X7:Y7"/>
    <mergeCell ref="Z7:AA7"/>
    <mergeCell ref="A4:R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2015-06-16T10:49:17Z</dcterms:created>
  <dcterms:modified xsi:type="dcterms:W3CDTF">2016-04-20T11:47:09Z</dcterms:modified>
</cp:coreProperties>
</file>